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<sst xmlns="http://schemas.openxmlformats.org/spreadsheetml/2006/main" count="48" uniqueCount="35">
  <si>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工程数量表</t>
  </si>
  <si>
    <t>序号</t>
  </si>
  <si>
    <t>项目</t>
  </si>
  <si>
    <t>数量</t>
  </si>
  <si>
    <t>单位</t>
  </si>
  <si>
    <t>备注</t>
  </si>
  <si>
    <t xml:space="preserve">道路结构
</t>
  </si>
  <si>
    <t>5cmAC-13C细粒式SBS改性沥青混凝土</t>
  </si>
  <si>
    <r>
      <rPr>
        <sz val="11"/>
        <rFont val="楷体"/>
        <charset val="134"/>
      </rPr>
      <t>m</t>
    </r>
    <r>
      <rPr>
        <vertAlign val="superscript"/>
        <sz val="11"/>
        <rFont val="楷体"/>
        <charset val="134"/>
      </rPr>
      <t>2</t>
    </r>
  </si>
  <si>
    <t>撒布PC-3乳化沥青粘层油0.5kg/m2,再在上铺1cm自粘式玻璃纤维格栅</t>
  </si>
  <si>
    <t>22cmC35（抗弯拉强度4.5MPa）</t>
  </si>
  <si>
    <t>15cm6%水泥稳定碎石基层（压实度≥98%）</t>
  </si>
  <si>
    <t>15cm4%水泥稳定石屑基层（压实度≥97%）</t>
  </si>
  <si>
    <t>路基压实（压实度≥93%）</t>
  </si>
  <si>
    <t>人行道路面结构</t>
  </si>
  <si>
    <t>20x10x5cm厚普通透水砖</t>
  </si>
  <si>
    <t>3cm厚水泥中粗砂垫层</t>
  </si>
  <si>
    <t>15cm厚C20透水混凝土基层</t>
  </si>
  <si>
    <t>路基压实度≥90%</t>
  </si>
  <si>
    <t>其他</t>
  </si>
  <si>
    <t>拆除现状路面</t>
  </si>
  <si>
    <t>树池</t>
  </si>
  <si>
    <t>个</t>
  </si>
  <si>
    <t>火焰木：胸径16~18cm；苗高500cm；冠幅350cm；分枝点不小于280cm</t>
  </si>
  <si>
    <t>株</t>
  </si>
  <si>
    <t>假植苗，冠幅完整;形态优美，红花，镀锌钢管树支撑。</t>
  </si>
  <si>
    <t>止车石</t>
  </si>
  <si>
    <t>花岗岩路缘石(50*30*12cm)</t>
  </si>
  <si>
    <t>m</t>
  </si>
  <si>
    <t>花岗岩平缘石(50x20x10cm)</t>
  </si>
  <si>
    <t>挖土方</t>
  </si>
  <si>
    <r>
      <rPr>
        <sz val="11"/>
        <rFont val="楷体"/>
        <charset val="134"/>
      </rPr>
      <t>m</t>
    </r>
    <r>
      <rPr>
        <vertAlign val="superscript"/>
        <sz val="11"/>
        <rFont val="楷体"/>
        <charset val="134"/>
      </rPr>
      <t>3</t>
    </r>
  </si>
  <si>
    <t>填土方</t>
  </si>
  <si>
    <t>迁移树</t>
  </si>
  <si>
    <t>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</si>
</sst>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  <numFmt numFmtId="178" formatCode="0_ "/>
  </numFmts>
  <fonts count="25">
    <font>
      <sz val="11"/>
      <color theme="1"/>
      <name val="Tahoma"/>
      <charset val="134"/>
    </font>
    <font>
      <sz val="11"/>
      <name val="Tahoma"/>
      <charset val="134"/>
    </font>
    <font>
      <sz val="11"/>
      <name val="楷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/>
    <xf numFmtId="176" fontId="1" fillId="0" borderId="0" xfId="0" applyNumberFormat="1" applyFont="1"/>
    <xf numFmtId="0" fontId="2" fillId="0" borderId="5" xfId="0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18" sqref="C18"/>
    </sheetView>
  </sheetViews>
  <sheetFormatPr defaultColWidth="9" defaultRowHeight="14.25"/>
  <cols>
    <col min="1" max="1" width="9" style="1"/>
    <col min="2" max="2" width="15.5" style="1" customWidth="1"/>
    <col min="3" max="3" width="59.875" style="1" customWidth="1"/>
    <col min="4" max="4" width="12.625" style="2" customWidth="1"/>
    <col min="5" max="5" width="6" style="1" customWidth="1"/>
    <col min="6" max="6" width="22" style="1" customWidth="1"/>
    <col min="7" max="7" width="9" style="1"/>
    <col min="8" max="8" width="41.75" style="1" customWidth="1"/>
    <col min="9" max="9" width="10.75" style="1" customWidth="1"/>
    <col min="10" max="16384" width="9" style="1"/>
  </cols>
  <sheetData>
    <row r="1" ht="15.75" customHeight="1" spans="1:9">
      <c r="A1" s="3" t="s">
        <v>0</v>
      </c>
      <c r="B1" s="4"/>
      <c r="C1" s="4"/>
      <c r="D1" s="4"/>
      <c r="E1" s="4"/>
      <c r="F1" s="5"/>
    </row>
    <row r="2" ht="15.75" customHeight="1" spans="1:9">
      <c r="A2" s="6" t="s">
        <v>1</v>
      </c>
      <c r="B2" s="7" t="s">
        <v>2</v>
      </c>
      <c r="C2" s="7"/>
      <c r="D2" s="7" t="s">
        <v>3</v>
      </c>
      <c r="E2" s="7" t="s">
        <v>4</v>
      </c>
      <c r="F2" s="8" t="s">
        <v>5</v>
      </c>
      <c r="H2" s="9"/>
      <c r="I2" s="10"/>
    </row>
    <row r="3" ht="15.75" customHeight="1" spans="1:9">
      <c r="A3" s="6">
        <v>1</v>
      </c>
      <c r="B3" s="11" t="s">
        <v>6</v>
      </c>
      <c r="C3" s="7" t="s">
        <v>7</v>
      </c>
      <c r="D3" s="12">
        <f>1998.3899+225.6048</f>
        <v>2223.9947</v>
      </c>
      <c r="E3" s="7" t="s">
        <v>8</v>
      </c>
      <c r="F3" s="8"/>
    </row>
    <row r="4" ht="15.75" customHeight="1" spans="1:9">
      <c r="A4" s="6">
        <v>2</v>
      </c>
      <c r="B4" s="11"/>
      <c r="C4" s="7" t="s">
        <v>9</v>
      </c>
      <c r="D4" s="12">
        <f>D3</f>
        <v>2223.9947</v>
      </c>
      <c r="E4" s="7" t="s">
        <v>8</v>
      </c>
      <c r="F4" s="8"/>
    </row>
    <row r="5" ht="15.75" customHeight="1" spans="1:9">
      <c r="A5" s="6">
        <v>3</v>
      </c>
      <c r="B5" s="11"/>
      <c r="C5" s="7" t="s">
        <v>10</v>
      </c>
      <c r="D5" s="12">
        <f>D4</f>
        <v>2223.9947</v>
      </c>
      <c r="E5" s="7" t="s">
        <v>8</v>
      </c>
      <c r="F5" s="8"/>
    </row>
    <row r="6" ht="15.75" customHeight="1" spans="1:9">
      <c r="A6" s="6">
        <v>4</v>
      </c>
      <c r="B6" s="11"/>
      <c r="C6" s="7" t="s">
        <v>11</v>
      </c>
      <c r="D6" s="12">
        <f>D5*1.05</f>
        <v>2335.194435</v>
      </c>
      <c r="E6" s="7" t="s">
        <v>8</v>
      </c>
      <c r="F6" s="8"/>
    </row>
    <row r="7" ht="15.75" customHeight="1" spans="1:9">
      <c r="A7" s="6">
        <v>5</v>
      </c>
      <c r="B7" s="11"/>
      <c r="C7" s="7" t="s">
        <v>12</v>
      </c>
      <c r="D7" s="12">
        <f>D6*1.05</f>
        <v>2451.95415675</v>
      </c>
      <c r="E7" s="7" t="s">
        <v>8</v>
      </c>
      <c r="F7" s="8"/>
    </row>
    <row r="8" ht="15.75" customHeight="1" spans="1:9">
      <c r="A8" s="6">
        <v>6</v>
      </c>
      <c r="B8" s="11"/>
      <c r="C8" s="7" t="s">
        <v>13</v>
      </c>
      <c r="D8" s="12">
        <f>D7</f>
        <v>2451.95415675</v>
      </c>
      <c r="E8" s="7" t="s">
        <v>8</v>
      </c>
      <c r="F8" s="8"/>
    </row>
    <row r="9" ht="15.75" customHeight="1" spans="1:9">
      <c r="A9" s="6">
        <v>7</v>
      </c>
      <c r="B9" s="7" t="s">
        <v>14</v>
      </c>
      <c r="C9" s="7" t="s">
        <v>15</v>
      </c>
      <c r="D9" s="12">
        <v>799.5882</v>
      </c>
      <c r="E9" s="7" t="s">
        <v>8</v>
      </c>
      <c r="F9" s="8"/>
    </row>
    <row r="10" ht="15.75" customHeight="1" spans="1:9">
      <c r="A10" s="6">
        <v>8</v>
      </c>
      <c r="B10" s="7"/>
      <c r="C10" s="7" t="s">
        <v>16</v>
      </c>
      <c r="D10" s="12">
        <f>D9</f>
        <v>799.5882</v>
      </c>
      <c r="E10" s="7" t="s">
        <v>8</v>
      </c>
      <c r="F10" s="8"/>
    </row>
    <row r="11" ht="15.75" customHeight="1" spans="1:9">
      <c r="A11" s="6">
        <v>9</v>
      </c>
      <c r="B11" s="7"/>
      <c r="C11" s="7" t="s">
        <v>17</v>
      </c>
      <c r="D11" s="12">
        <f>D10</f>
        <v>799.5882</v>
      </c>
      <c r="E11" s="7" t="s">
        <v>8</v>
      </c>
      <c r="F11" s="8"/>
    </row>
    <row r="12" ht="15.75" customHeight="1" spans="1:9">
      <c r="A12" s="6">
        <v>10</v>
      </c>
      <c r="B12" s="7"/>
      <c r="C12" s="7" t="s">
        <v>18</v>
      </c>
      <c r="D12" s="12">
        <f>D11</f>
        <v>799.5882</v>
      </c>
      <c r="E12" s="7" t="s">
        <v>8</v>
      </c>
      <c r="F12" s="8"/>
    </row>
    <row r="13" ht="15.75" customHeight="1" spans="1:9">
      <c r="A13" s="6">
        <v>11</v>
      </c>
      <c r="B13" s="13" t="s">
        <v>19</v>
      </c>
      <c r="C13" s="7" t="s">
        <v>20</v>
      </c>
      <c r="D13" s="12">
        <v>1342.96</v>
      </c>
      <c r="E13" s="7" t="s">
        <v>8</v>
      </c>
      <c r="F13" s="8"/>
    </row>
    <row r="14" ht="28.5" customHeight="1" spans="1:9">
      <c r="A14" s="6">
        <v>12</v>
      </c>
      <c r="B14" s="14"/>
      <c r="C14" s="7" t="s">
        <v>21</v>
      </c>
      <c r="D14" s="15">
        <v>29</v>
      </c>
      <c r="E14" s="7" t="s">
        <v>22</v>
      </c>
      <c r="F14" s="8"/>
    </row>
    <row r="15" ht="41.25" customHeight="1" spans="1:9">
      <c r="A15" s="6">
        <v>13</v>
      </c>
      <c r="B15" s="14"/>
      <c r="C15" s="7" t="s">
        <v>23</v>
      </c>
      <c r="D15" s="15">
        <f>D14</f>
        <v>29</v>
      </c>
      <c r="E15" s="7" t="s">
        <v>24</v>
      </c>
      <c r="F15" s="16" t="s">
        <v>25</v>
      </c>
    </row>
    <row r="16" ht="15.75" customHeight="1" spans="1:9">
      <c r="A16" s="6">
        <v>14</v>
      </c>
      <c r="B16" s="14"/>
      <c r="C16" s="7" t="s">
        <v>26</v>
      </c>
      <c r="D16" s="15">
        <f>8+4*3</f>
        <v>20</v>
      </c>
      <c r="E16" s="7" t="s">
        <v>22</v>
      </c>
      <c r="F16" s="8"/>
    </row>
    <row r="17" ht="15.75" customHeight="1" spans="1:6">
      <c r="A17" s="6">
        <v>15</v>
      </c>
      <c r="B17" s="14"/>
      <c r="C17" s="7" t="s">
        <v>27</v>
      </c>
      <c r="D17" s="12">
        <v>340.75</v>
      </c>
      <c r="E17" s="7" t="s">
        <v>28</v>
      </c>
      <c r="F17" s="8"/>
    </row>
    <row r="18" ht="15.75" customHeight="1" spans="1:6">
      <c r="A18" s="6">
        <v>16</v>
      </c>
      <c r="B18" s="14"/>
      <c r="C18" s="7" t="s">
        <v>29</v>
      </c>
      <c r="D18" s="12">
        <v>308.12</v>
      </c>
      <c r="E18" s="7" t="s">
        <v>28</v>
      </c>
      <c r="F18" s="8"/>
    </row>
    <row r="19" ht="15.75" customHeight="1" spans="1:6">
      <c r="A19" s="6">
        <v>17</v>
      </c>
      <c r="B19" s="14"/>
      <c r="C19" s="7" t="s">
        <v>30</v>
      </c>
      <c r="D19" s="12">
        <v>816.43</v>
      </c>
      <c r="E19" s="7" t="s">
        <v>31</v>
      </c>
      <c r="F19" s="8"/>
    </row>
    <row r="20" ht="15.75" customHeight="1" spans="1:6">
      <c r="A20" s="6">
        <v>18</v>
      </c>
      <c r="B20" s="14"/>
      <c r="C20" s="7" t="s">
        <v>32</v>
      </c>
      <c r="D20" s="12">
        <v>688.274</v>
      </c>
      <c r="E20" s="7" t="s">
        <v>31</v>
      </c>
      <c r="F20" s="8"/>
    </row>
    <row r="21" ht="15" spans="1:6">
      <c r="A21" s="17">
        <v>19</v>
      </c>
      <c r="B21" s="18"/>
      <c r="C21" s="19" t="s">
        <v>33</v>
      </c>
      <c r="D21" s="20">
        <v>26</v>
      </c>
      <c r="E21" s="19" t="s">
        <v>34</v>
      </c>
      <c r="F21" s="21"/>
    </row>
  </sheetData>
  <mergeCells count="5">
    <mergeCell ref="A1:F1"/>
    <mergeCell ref="B2:C2"/>
    <mergeCell ref="B3:B8"/>
    <mergeCell ref="B9:B12"/>
    <mergeCell ref="B13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智林招标-许工</cp:lastModifiedBy>
  <dcterms:created xsi:type="dcterms:W3CDTF">2008-09-11T17:22:00Z</dcterms:created>
  <dcterms:modified xsi:type="dcterms:W3CDTF">2026-03-31T05:24:20Z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DAFD1E4BE42245D4999F69E708B5EF92_12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